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961219\Desktop\（鈴鹿）病院立入検査\31 事前提出書類\"/>
    </mc:Choice>
  </mc:AlternateContent>
  <xr:revisionPtr revIDLastSave="0" documentId="8_{EC390583-4BCF-4129-A450-4764808268D0}" xr6:coauthVersionLast="47" xr6:coauthVersionMax="47" xr10:uidLastSave="{00000000-0000-0000-0000-000000000000}"/>
  <bookViews>
    <workbookView xWindow="-113" yWindow="-113" windowWidth="24267" windowHeight="13023" xr2:uid="{9F752CA9-E598-4023-9DB2-1A2CC4915934}"/>
  </bookViews>
  <sheets>
    <sheet name="患者数（入院）" sheetId="2" r:id="rId1"/>
    <sheet name="患者数（外来）" sheetId="1" r:id="rId2"/>
    <sheet name="調剤数" sheetId="3" r:id="rId3"/>
  </sheets>
  <definedNames>
    <definedName name="_xlnm.Print_Area" localSheetId="1">'患者数（外来）'!$A$1:$I$22</definedName>
    <definedName name="_xlnm.Print_Area" localSheetId="0">'患者数（入院）'!$A$1:$J$22</definedName>
    <definedName name="_xlnm.Print_Area" localSheetId="2">調剤数!$A$1:$K$22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3" l="1"/>
  <c r="G17" i="3"/>
  <c r="E20" i="3"/>
  <c r="K20" i="3" s="1"/>
  <c r="D17" i="3"/>
  <c r="E19" i="3"/>
  <c r="J17" i="3"/>
  <c r="E21" i="3"/>
  <c r="I18" i="1"/>
  <c r="I19" i="1" s="1"/>
  <c r="D22" i="1" s="1"/>
  <c r="H18" i="1"/>
  <c r="H19" i="1" s="1"/>
  <c r="G18" i="1"/>
  <c r="F18" i="1"/>
  <c r="E18" i="1"/>
  <c r="D18" i="1"/>
  <c r="D19" i="1" s="1"/>
  <c r="C18" i="1"/>
  <c r="I21" i="3"/>
  <c r="J18" i="2"/>
  <c r="J19" i="2"/>
  <c r="I18" i="2"/>
  <c r="I19" i="2"/>
  <c r="H18" i="2"/>
  <c r="H19" i="2"/>
  <c r="G18" i="2"/>
  <c r="G19" i="2" s="1"/>
  <c r="F18" i="2"/>
  <c r="F19" i="2" s="1"/>
  <c r="E18" i="2"/>
  <c r="E19" i="2" s="1"/>
  <c r="D18" i="2"/>
  <c r="D19" i="2"/>
  <c r="C17" i="2"/>
  <c r="C16" i="2"/>
  <c r="C15" i="2"/>
  <c r="C14" i="2"/>
  <c r="C13" i="2"/>
  <c r="C12" i="2"/>
  <c r="C11" i="2"/>
  <c r="C10" i="2"/>
  <c r="C9" i="2"/>
  <c r="C8" i="2"/>
  <c r="C7" i="2"/>
  <c r="C6" i="2"/>
  <c r="I20" i="3"/>
  <c r="K21" i="3" l="1"/>
  <c r="K19" i="3"/>
  <c r="E19" i="1"/>
  <c r="C18" i="2"/>
  <c r="C19" i="2"/>
</calcChain>
</file>

<file path=xl/sharedStrings.xml><?xml version="1.0" encoding="utf-8"?>
<sst xmlns="http://schemas.openxmlformats.org/spreadsheetml/2006/main" count="79" uniqueCount="65">
  <si>
    <t>一日平均外来患者に係る処方箋数</t>
    <rPh sb="0" eb="2">
      <t>イチニチ</t>
    </rPh>
    <rPh sb="2" eb="4">
      <t>ヘイキン</t>
    </rPh>
    <rPh sb="4" eb="6">
      <t>ガイライ</t>
    </rPh>
    <rPh sb="6" eb="8">
      <t>カンジャ</t>
    </rPh>
    <rPh sb="9" eb="10">
      <t>カカ</t>
    </rPh>
    <rPh sb="11" eb="14">
      <t>ショホウセン</t>
    </rPh>
    <rPh sb="14" eb="15">
      <t>スウ</t>
    </rPh>
    <phoneticPr fontId="1"/>
  </si>
  <si>
    <t>４月</t>
    <rPh sb="0" eb="2">
      <t>４ガツ</t>
    </rPh>
    <phoneticPr fontId="1"/>
  </si>
  <si>
    <t>５月</t>
    <rPh sb="0" eb="2">
      <t>５ガツ</t>
    </rPh>
    <phoneticPr fontId="1"/>
  </si>
  <si>
    <t>６月</t>
    <rPh sb="0" eb="2">
      <t>６ガツ</t>
    </rPh>
    <phoneticPr fontId="1"/>
  </si>
  <si>
    <t>７月</t>
    <rPh sb="0" eb="2">
      <t>７ガツ</t>
    </rPh>
    <phoneticPr fontId="1"/>
  </si>
  <si>
    <t>８月</t>
    <rPh sb="0" eb="2">
      <t>８ガツ</t>
    </rPh>
    <phoneticPr fontId="1"/>
  </si>
  <si>
    <t>９月</t>
    <rPh sb="0" eb="2">
      <t>９ガツ</t>
    </rPh>
    <phoneticPr fontId="1"/>
  </si>
  <si>
    <t>１０月</t>
    <rPh sb="0" eb="3">
      <t>１０ガツ</t>
    </rPh>
    <phoneticPr fontId="1"/>
  </si>
  <si>
    <t>１１月</t>
    <rPh sb="0" eb="3">
      <t>１１ガツ</t>
    </rPh>
    <phoneticPr fontId="1"/>
  </si>
  <si>
    <t>１２月</t>
    <rPh sb="0" eb="3">
      <t>１２ガツ</t>
    </rPh>
    <phoneticPr fontId="1"/>
  </si>
  <si>
    <t>１月</t>
    <rPh sb="0" eb="2">
      <t>１ガツ</t>
    </rPh>
    <phoneticPr fontId="1"/>
  </si>
  <si>
    <t>２月</t>
    <rPh sb="0" eb="2">
      <t>２ガツ</t>
    </rPh>
    <phoneticPr fontId="1"/>
  </si>
  <si>
    <t>３月</t>
    <rPh sb="0" eb="2">
      <t>３ガツ</t>
    </rPh>
    <phoneticPr fontId="1"/>
  </si>
  <si>
    <t>計</t>
    <rPh sb="0" eb="1">
      <t>ケイ</t>
    </rPh>
    <phoneticPr fontId="1"/>
  </si>
  <si>
    <t>（Ａ）</t>
    <phoneticPr fontId="1"/>
  </si>
  <si>
    <t>（Ｂ）</t>
    <phoneticPr fontId="1"/>
  </si>
  <si>
    <t>（Ｃ）</t>
    <phoneticPr fontId="1"/>
  </si>
  <si>
    <t>一日平均調剤数</t>
    <rPh sb="0" eb="2">
      <t>イチニチ</t>
    </rPh>
    <rPh sb="2" eb="4">
      <t>ヘイキン</t>
    </rPh>
    <rPh sb="4" eb="6">
      <t>チョウザイ</t>
    </rPh>
    <rPh sb="6" eb="7">
      <t>スウ</t>
    </rPh>
    <phoneticPr fontId="1"/>
  </si>
  <si>
    <t>入院：（Ａ）（</t>
    <rPh sb="0" eb="2">
      <t>ニュウイン</t>
    </rPh>
    <phoneticPr fontId="1"/>
  </si>
  <si>
    <t>外来：（Ｂ）（</t>
    <rPh sb="0" eb="2">
      <t>ガイライ</t>
    </rPh>
    <phoneticPr fontId="1"/>
  </si>
  <si>
    <t>）／実外来診療日数（</t>
    <rPh sb="2" eb="3">
      <t>ジツ</t>
    </rPh>
    <rPh sb="3" eb="5">
      <t>ガイライ</t>
    </rPh>
    <rPh sb="5" eb="7">
      <t>シンリョウ</t>
    </rPh>
    <rPh sb="7" eb="9">
      <t>ニッスウ</t>
    </rPh>
    <phoneticPr fontId="1"/>
  </si>
  <si>
    <t>）＝</t>
    <phoneticPr fontId="1"/>
  </si>
  <si>
    <t>(C)（</t>
    <phoneticPr fontId="1"/>
  </si>
  <si>
    <t>）</t>
    <phoneticPr fontId="1"/>
  </si>
  <si>
    <t>外来処方箋数
（院外処方含まず）</t>
    <rPh sb="0" eb="2">
      <t>ガイライ</t>
    </rPh>
    <rPh sb="2" eb="5">
      <t>ショホウセン</t>
    </rPh>
    <rPh sb="5" eb="6">
      <t>スウ</t>
    </rPh>
    <rPh sb="8" eb="10">
      <t>インガイ</t>
    </rPh>
    <rPh sb="10" eb="12">
      <t>ショホウ</t>
    </rPh>
    <rPh sb="12" eb="13">
      <t>フク</t>
    </rPh>
    <phoneticPr fontId="1"/>
  </si>
  <si>
    <t>項目</t>
    <rPh sb="0" eb="2">
      <t>コウモク</t>
    </rPh>
    <phoneticPr fontId="1"/>
  </si>
  <si>
    <t>＝　（</t>
    <phoneticPr fontId="1"/>
  </si>
  <si>
    <t>日数</t>
    <rPh sb="0" eb="2">
      <t>ニッスウ</t>
    </rPh>
    <phoneticPr fontId="1"/>
  </si>
  <si>
    <t>診療日数</t>
    <rPh sb="0" eb="2">
      <t>シンリョウ</t>
    </rPh>
    <rPh sb="2" eb="4">
      <t>ニッスウ</t>
    </rPh>
    <phoneticPr fontId="1"/>
  </si>
  <si>
    <t>眼科</t>
    <rPh sb="0" eb="2">
      <t>ガンカ</t>
    </rPh>
    <phoneticPr fontId="1"/>
  </si>
  <si>
    <t>精神科</t>
    <rPh sb="0" eb="2">
      <t>セイシン</t>
    </rPh>
    <rPh sb="2" eb="3">
      <t>カ</t>
    </rPh>
    <phoneticPr fontId="1"/>
  </si>
  <si>
    <t>全診療科
外来患者数
（合計）</t>
    <rPh sb="0" eb="1">
      <t>ゼン</t>
    </rPh>
    <rPh sb="1" eb="3">
      <t>シンリョウ</t>
    </rPh>
    <rPh sb="3" eb="4">
      <t>カ</t>
    </rPh>
    <rPh sb="5" eb="7">
      <t>ガイライ</t>
    </rPh>
    <rPh sb="7" eb="9">
      <t>カンジャ</t>
    </rPh>
    <rPh sb="9" eb="10">
      <t>スウ</t>
    </rPh>
    <rPh sb="12" eb="14">
      <t>ゴウケイ</t>
    </rPh>
    <phoneticPr fontId="1"/>
  </si>
  <si>
    <t>※1　：医師及び看護師の標準数の算出に１日平均外来患者数から医師による包括的なリハビリテーションの指示が行われた通院リハビリ患者（ただし、実施計画の立案日等、医師による外来診察が行われた日を除く。）を除いた数値を用いる場合に記入してください。</t>
    <phoneticPr fontId="1"/>
  </si>
  <si>
    <t>　　）  ／</t>
    <phoneticPr fontId="1"/>
  </si>
  <si>
    <t>小数点第2位以下切り捨て</t>
    <phoneticPr fontId="1"/>
  </si>
  <si>
    <t>=</t>
    <phoneticPr fontId="1"/>
  </si>
  <si>
    <t>耳鼻咽喉科</t>
    <rPh sb="0" eb="2">
      <t>ジビ</t>
    </rPh>
    <rPh sb="2" eb="4">
      <t>インコウ</t>
    </rPh>
    <rPh sb="4" eb="5">
      <t>カ</t>
    </rPh>
    <phoneticPr fontId="1"/>
  </si>
  <si>
    <t>患者数調（入院）</t>
    <rPh sb="0" eb="2">
      <t>カンジャ</t>
    </rPh>
    <rPh sb="2" eb="3">
      <t>スウ</t>
    </rPh>
    <rPh sb="3" eb="4">
      <t>シラ</t>
    </rPh>
    <rPh sb="5" eb="7">
      <t>ニュウイン</t>
    </rPh>
    <phoneticPr fontId="1"/>
  </si>
  <si>
    <t>患者数調（外来）</t>
    <rPh sb="0" eb="2">
      <t>カンジャ</t>
    </rPh>
    <rPh sb="2" eb="3">
      <t>スウ</t>
    </rPh>
    <rPh sb="3" eb="4">
      <t>シラ</t>
    </rPh>
    <rPh sb="5" eb="7">
      <t>ガイライ</t>
    </rPh>
    <phoneticPr fontId="1"/>
  </si>
  <si>
    <t>調剤数及び外来処方箋数調</t>
    <rPh sb="0" eb="2">
      <t>チョウザイ</t>
    </rPh>
    <rPh sb="2" eb="3">
      <t>スウ</t>
    </rPh>
    <rPh sb="3" eb="4">
      <t>オヨ</t>
    </rPh>
    <rPh sb="5" eb="7">
      <t>ガイライ</t>
    </rPh>
    <rPh sb="7" eb="10">
      <t>ショホウセン</t>
    </rPh>
    <rPh sb="10" eb="11">
      <t>スウ</t>
    </rPh>
    <rPh sb="11" eb="12">
      <t>シラ</t>
    </rPh>
    <phoneticPr fontId="1"/>
  </si>
  <si>
    <t>※調剤数は特定機能病院である場合に記入してください</t>
    <phoneticPr fontId="1"/>
  </si>
  <si>
    <t>入院患者調剤数(※）</t>
    <rPh sb="0" eb="2">
      <t>ニュウイン</t>
    </rPh>
    <rPh sb="2" eb="4">
      <t>カンジャ</t>
    </rPh>
    <rPh sb="4" eb="6">
      <t>チョウザイ</t>
    </rPh>
    <rPh sb="6" eb="7">
      <t>スウ</t>
    </rPh>
    <phoneticPr fontId="1"/>
  </si>
  <si>
    <t>外来患者調剤数(※）</t>
    <rPh sb="0" eb="2">
      <t>ガイライ</t>
    </rPh>
    <rPh sb="2" eb="4">
      <t>カンジャ</t>
    </rPh>
    <rPh sb="4" eb="6">
      <t>チョウザイ</t>
    </rPh>
    <rPh sb="6" eb="7">
      <t>スウ</t>
    </rPh>
    <phoneticPr fontId="1"/>
  </si>
  <si>
    <t>新生児数</t>
    <rPh sb="0" eb="3">
      <t>シンセイジ</t>
    </rPh>
    <rPh sb="3" eb="4">
      <t>スウ</t>
    </rPh>
    <phoneticPr fontId="1"/>
  </si>
  <si>
    <r>
      <t xml:space="preserve">一日平均入院患者数
</t>
    </r>
    <r>
      <rPr>
        <sz val="8"/>
        <rFont val="ＭＳ Ｐ明朝"/>
        <family val="1"/>
        <charset val="128"/>
      </rPr>
      <t>（小数点第2位以下切り捨て）</t>
    </r>
    <rPh sb="4" eb="6">
      <t>ニュウイン</t>
    </rPh>
    <rPh sb="6" eb="8">
      <t>カンジャ</t>
    </rPh>
    <phoneticPr fontId="1"/>
  </si>
  <si>
    <t>（再掲）</t>
    <rPh sb="1" eb="3">
      <t>サイケイ</t>
    </rPh>
    <phoneticPr fontId="1"/>
  </si>
  <si>
    <t>7年</t>
    <rPh sb="1" eb="2">
      <t>ネン</t>
    </rPh>
    <phoneticPr fontId="1"/>
  </si>
  <si>
    <t>8年</t>
    <rPh sb="1" eb="2">
      <t>ネン</t>
    </rPh>
    <phoneticPr fontId="1"/>
  </si>
  <si>
    <t>月</t>
    <rPh sb="0" eb="1">
      <t>ツキ</t>
    </rPh>
    <phoneticPr fontId="1"/>
  </si>
  <si>
    <t>病院名称</t>
    <rPh sb="0" eb="2">
      <t>ビョウイン</t>
    </rPh>
    <rPh sb="2" eb="4">
      <t>メイショウ</t>
    </rPh>
    <phoneticPr fontId="1"/>
  </si>
  <si>
    <t>入院患者数内訳</t>
    <rPh sb="0" eb="2">
      <t>ニュウイン</t>
    </rPh>
    <rPh sb="2" eb="5">
      <t>カンジャスウ</t>
    </rPh>
    <rPh sb="5" eb="7">
      <t>ウチワケ</t>
    </rPh>
    <phoneticPr fontId="1"/>
  </si>
  <si>
    <t>一般病床</t>
    <rPh sb="0" eb="2">
      <t>イッパン</t>
    </rPh>
    <rPh sb="2" eb="4">
      <t>ビョウショウ</t>
    </rPh>
    <phoneticPr fontId="1"/>
  </si>
  <si>
    <t>療養病床</t>
    <rPh sb="0" eb="2">
      <t>リョウヨウ</t>
    </rPh>
    <rPh sb="2" eb="4">
      <t>ビョウショウ</t>
    </rPh>
    <phoneticPr fontId="1"/>
  </si>
  <si>
    <t>精神病床</t>
    <rPh sb="0" eb="2">
      <t>セイシン</t>
    </rPh>
    <rPh sb="2" eb="4">
      <t>ビョウショウ</t>
    </rPh>
    <phoneticPr fontId="1"/>
  </si>
  <si>
    <t>結核病床</t>
    <rPh sb="0" eb="2">
      <t>ケッカク</t>
    </rPh>
    <rPh sb="2" eb="4">
      <t>ビョウショウ</t>
    </rPh>
    <phoneticPr fontId="1"/>
  </si>
  <si>
    <t>感染症病床</t>
    <rPh sb="0" eb="3">
      <t>カンセンショウ</t>
    </rPh>
    <rPh sb="3" eb="5">
      <t>ビョウショウ</t>
    </rPh>
    <phoneticPr fontId="1"/>
  </si>
  <si>
    <t>歯科
矯正歯科
小児歯科
歯科口腔外科
の入院患者数（再掲）</t>
    <rPh sb="0" eb="2">
      <t>シカ</t>
    </rPh>
    <rPh sb="3" eb="5">
      <t>キョウセイ</t>
    </rPh>
    <rPh sb="5" eb="6">
      <t>ハ</t>
    </rPh>
    <rPh sb="7" eb="9">
      <t>ショウニ</t>
    </rPh>
    <rPh sb="9" eb="11">
      <t>シカ</t>
    </rPh>
    <rPh sb="13" eb="15">
      <t>シカ</t>
    </rPh>
    <rPh sb="14" eb="16">
      <t>コウクウ</t>
    </rPh>
    <rPh sb="16" eb="18">
      <t>ゲカ</t>
    </rPh>
    <rPh sb="20" eb="22">
      <t>ニュウイン</t>
    </rPh>
    <rPh sb="22" eb="24">
      <t>カンジャ</t>
    </rPh>
    <rPh sb="24" eb="25">
      <t>スウ</t>
    </rPh>
    <rPh sb="26" eb="28">
      <t>サイケイ</t>
    </rPh>
    <phoneticPr fontId="1"/>
  </si>
  <si>
    <t>全入院
患者数
（合計）</t>
    <rPh sb="0" eb="1">
      <t>ゼン</t>
    </rPh>
    <rPh sb="1" eb="3">
      <t>ニュウイン</t>
    </rPh>
    <rPh sb="4" eb="6">
      <t>カンジャ</t>
    </rPh>
    <rPh sb="6" eb="7">
      <t>スウ</t>
    </rPh>
    <rPh sb="9" eb="11">
      <t>ゴウケイ</t>
    </rPh>
    <phoneticPr fontId="1"/>
  </si>
  <si>
    <r>
      <t xml:space="preserve">歯科
矯正歯科
小児歯科
</t>
    </r>
    <r>
      <rPr>
        <sz val="9"/>
        <rFont val="ＭＳ Ｐ明朝"/>
        <family val="1"/>
        <charset val="128"/>
      </rPr>
      <t>歯科口腔外科</t>
    </r>
    <phoneticPr fontId="1"/>
  </si>
  <si>
    <r>
      <t xml:space="preserve">通院リハ
のみ
</t>
    </r>
    <r>
      <rPr>
        <sz val="9"/>
        <rFont val="ＭＳ Ｐ明朝"/>
        <family val="1"/>
        <charset val="128"/>
      </rPr>
      <t>（診察なし※1）</t>
    </r>
    <phoneticPr fontId="1"/>
  </si>
  <si>
    <r>
      <t xml:space="preserve">一日平均外来患者数
</t>
    </r>
    <r>
      <rPr>
        <sz val="8"/>
        <rFont val="ＭＳ Ｐ明朝"/>
        <family val="1"/>
        <charset val="128"/>
      </rPr>
      <t>（小数点第2位以下切り捨て）</t>
    </r>
    <rPh sb="4" eb="6">
      <t>ガイライ</t>
    </rPh>
    <rPh sb="6" eb="8">
      <t>カンジャ</t>
    </rPh>
    <phoneticPr fontId="1"/>
  </si>
  <si>
    <r>
      <t xml:space="preserve">一日平均外来患者数
（通ﾘﾊ除く）※
</t>
    </r>
    <r>
      <rPr>
        <sz val="8"/>
        <rFont val="ＭＳ Ｐ明朝"/>
        <family val="1"/>
        <charset val="128"/>
      </rPr>
      <t>（小数点第2位以下切り捨て）</t>
    </r>
    <rPh sb="4" eb="6">
      <t>ガイライ</t>
    </rPh>
    <rPh sb="6" eb="8">
      <t>カンジャ</t>
    </rPh>
    <rPh sb="11" eb="12">
      <t>ツウ</t>
    </rPh>
    <rPh sb="14" eb="15">
      <t>ノゾ</t>
    </rPh>
    <phoneticPr fontId="1"/>
  </si>
  <si>
    <t xml:space="preserve">令和 </t>
    <rPh sb="0" eb="2">
      <t>レイワ</t>
    </rPh>
    <phoneticPr fontId="1"/>
  </si>
  <si>
    <t>令和</t>
    <rPh sb="0" eb="2">
      <t>レイワ</t>
    </rPh>
    <phoneticPr fontId="1"/>
  </si>
  <si>
    <t>令和</t>
    <rPh sb="0" eb="1">
      <t>レイ</t>
    </rPh>
    <rPh sb="1" eb="2">
      <t>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</si>
</sst>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7" formatCode="0.0_ "/>
    <numFmt numFmtId="178" formatCode="#,##0_ "/>
    <numFmt numFmtId="179" formatCode="#,##0_);[Red]\(#,##0\)"/>
    <numFmt numFmtId="180" formatCode="#,##0.0_ "/>
    <numFmt numFmtId="181" formatCode="#,##0.0_);[Red]\(#,##0.0\)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u/>
      <sz val="11"/>
      <name val="ＭＳ Ｐ明朝"/>
      <family val="1"/>
      <charset val="128"/>
    </font>
    <font>
      <sz val="10"/>
      <name val="ＭＳ Ｐ明朝"/>
      <family val="1"/>
      <charset val="128"/>
    </font>
    <font>
      <b/>
      <sz val="16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b/>
      <sz val="14"/>
      <name val="ＭＳ Ｐ明朝"/>
      <family val="1"/>
      <charset val="128"/>
    </font>
    <font>
      <b/>
      <sz val="10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7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theme="0" tint="-0.24994659260841701"/>
      </diagonal>
    </border>
    <border diagonalUp="1">
      <left/>
      <right/>
      <top style="thin">
        <color indexed="64"/>
      </top>
      <bottom style="medium">
        <color indexed="64"/>
      </bottom>
      <diagonal style="thin">
        <color theme="0" tint="-0.24994659260841701"/>
      </diagonal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Up="1">
      <left/>
      <right/>
      <top/>
      <bottom style="thin">
        <color indexed="64"/>
      </bottom>
      <diagonal style="thin">
        <color theme="0" tint="-0.24994659260841701"/>
      </diagonal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 diagonalUp="1">
      <left style="medium">
        <color indexed="64"/>
      </left>
      <right/>
      <top/>
      <bottom style="thin">
        <color indexed="64"/>
      </bottom>
      <diagonal style="thin">
        <color theme="0" tint="-0.24994659260841701"/>
      </diagonal>
    </border>
    <border diagonalUp="1">
      <left/>
      <right style="medium">
        <color indexed="64"/>
      </right>
      <top/>
      <bottom style="thin">
        <color indexed="64"/>
      </bottom>
      <diagonal style="thin">
        <color theme="0" tint="-0.24994659260841701"/>
      </diagonal>
    </border>
    <border diagonalUp="1">
      <left style="medium">
        <color indexed="64"/>
      </left>
      <right/>
      <top style="thin">
        <color indexed="64"/>
      </top>
      <bottom style="thin">
        <color indexed="64"/>
      </bottom>
      <diagonal style="thin">
        <color theme="0" tint="-0.24994659260841701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theme="0" tint="-0.24994659260841701"/>
      </diagonal>
    </border>
    <border diagonalUp="1">
      <left/>
      <right style="medium">
        <color indexed="64"/>
      </right>
      <top style="thin">
        <color indexed="64"/>
      </top>
      <bottom style="medium">
        <color indexed="64"/>
      </bottom>
      <diagonal style="thin">
        <color theme="0" tint="-0.24994659260841701"/>
      </diagonal>
    </border>
  </borders>
  <cellStyleXfs count="1">
    <xf numFmtId="0" fontId="0" fillId="0" borderId="0"/>
  </cellStyleXfs>
  <cellXfs count="17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quotePrefix="1" applyFont="1" applyBorder="1" applyAlignment="1">
      <alignment horizontal="center" vertical="center"/>
    </xf>
    <xf numFmtId="180" fontId="2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vertical="top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 applyProtection="1">
      <alignment horizontal="center" vertical="center"/>
      <protection locked="0"/>
    </xf>
    <xf numFmtId="179" fontId="2" fillId="0" borderId="4" xfId="0" applyNumberFormat="1" applyFont="1" applyFill="1" applyBorder="1" applyAlignment="1" applyProtection="1">
      <alignment vertical="center" shrinkToFit="1"/>
      <protection locked="0"/>
    </xf>
    <xf numFmtId="179" fontId="2" fillId="2" borderId="11" xfId="0" applyNumberFormat="1" applyFont="1" applyFill="1" applyBorder="1" applyAlignment="1">
      <alignment vertical="center"/>
    </xf>
    <xf numFmtId="181" fontId="2" fillId="3" borderId="14" xfId="0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179" fontId="2" fillId="0" borderId="40" xfId="0" applyNumberFormat="1" applyFont="1" applyFill="1" applyBorder="1" applyAlignment="1" applyProtection="1">
      <alignment vertical="center" shrinkToFit="1"/>
      <protection locked="0"/>
    </xf>
    <xf numFmtId="0" fontId="8" fillId="0" borderId="32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right" vertical="top"/>
    </xf>
    <xf numFmtId="0" fontId="4" fillId="0" borderId="30" xfId="0" applyFont="1" applyBorder="1" applyAlignment="1">
      <alignment horizontal="right" vertical="top"/>
    </xf>
    <xf numFmtId="0" fontId="4" fillId="0" borderId="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4" fillId="0" borderId="38" xfId="0" applyFont="1" applyBorder="1" applyAlignment="1" applyProtection="1">
      <alignment horizontal="right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179" fontId="4" fillId="2" borderId="21" xfId="0" applyNumberFormat="1" applyFont="1" applyFill="1" applyBorder="1" applyAlignment="1">
      <alignment vertical="center" shrinkToFit="1"/>
    </xf>
    <xf numFmtId="179" fontId="4" fillId="0" borderId="42" xfId="0" applyNumberFormat="1" applyFont="1" applyFill="1" applyBorder="1" applyAlignment="1" applyProtection="1">
      <alignment vertical="center" shrinkToFit="1"/>
      <protection locked="0"/>
    </xf>
    <xf numFmtId="179" fontId="4" fillId="0" borderId="36" xfId="0" applyNumberFormat="1" applyFont="1" applyFill="1" applyBorder="1" applyAlignment="1" applyProtection="1">
      <alignment vertical="center" shrinkToFit="1"/>
      <protection locked="0"/>
    </xf>
    <xf numFmtId="179" fontId="4" fillId="0" borderId="40" xfId="0" applyNumberFormat="1" applyFont="1" applyFill="1" applyBorder="1" applyAlignment="1" applyProtection="1">
      <alignment vertical="center" shrinkToFit="1"/>
      <protection locked="0"/>
    </xf>
    <xf numFmtId="179" fontId="4" fillId="0" borderId="29" xfId="0" applyNumberFormat="1" applyFont="1" applyFill="1" applyBorder="1" applyAlignment="1" applyProtection="1">
      <alignment vertical="center" shrinkToFit="1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79" fontId="4" fillId="2" borderId="22" xfId="0" applyNumberFormat="1" applyFont="1" applyFill="1" applyBorder="1" applyAlignment="1">
      <alignment vertical="center" shrinkToFit="1"/>
    </xf>
    <xf numFmtId="179" fontId="4" fillId="0" borderId="1" xfId="0" applyNumberFormat="1" applyFont="1" applyFill="1" applyBorder="1" applyAlignment="1" applyProtection="1">
      <alignment vertical="center" shrinkToFit="1"/>
      <protection locked="0"/>
    </xf>
    <xf numFmtId="179" fontId="4" fillId="0" borderId="3" xfId="0" applyNumberFormat="1" applyFont="1" applyFill="1" applyBorder="1" applyAlignment="1" applyProtection="1">
      <alignment vertical="center" shrinkToFit="1"/>
      <protection locked="0"/>
    </xf>
    <xf numFmtId="179" fontId="4" fillId="0" borderId="4" xfId="0" applyNumberFormat="1" applyFont="1" applyFill="1" applyBorder="1" applyAlignment="1" applyProtection="1">
      <alignment vertical="center" shrinkToFit="1"/>
      <protection locked="0"/>
    </xf>
    <xf numFmtId="179" fontId="4" fillId="0" borderId="10" xfId="0" applyNumberFormat="1" applyFont="1" applyFill="1" applyBorder="1" applyAlignment="1" applyProtection="1">
      <alignment vertical="center" shrinkToFit="1"/>
      <protection locked="0"/>
    </xf>
    <xf numFmtId="0" fontId="4" fillId="0" borderId="2" xfId="0" applyFont="1" applyBorder="1" applyAlignment="1" applyProtection="1">
      <alignment horizontal="right" vertical="center"/>
      <protection locked="0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79" fontId="4" fillId="2" borderId="22" xfId="0" applyNumberFormat="1" applyFont="1" applyFill="1" applyBorder="1" applyAlignment="1">
      <alignment vertical="center"/>
    </xf>
    <xf numFmtId="179" fontId="4" fillId="2" borderId="1" xfId="0" applyNumberFormat="1" applyFont="1" applyFill="1" applyBorder="1" applyAlignment="1">
      <alignment vertical="center"/>
    </xf>
    <xf numFmtId="179" fontId="4" fillId="2" borderId="11" xfId="0" applyNumberFormat="1" applyFont="1" applyFill="1" applyBorder="1" applyAlignment="1">
      <alignment vertical="center"/>
    </xf>
    <xf numFmtId="179" fontId="4" fillId="2" borderId="10" xfId="0" applyNumberFormat="1" applyFont="1" applyFill="1" applyBorder="1" applyAlignment="1">
      <alignment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181" fontId="4" fillId="3" borderId="23" xfId="0" applyNumberFormat="1" applyFont="1" applyFill="1" applyBorder="1" applyAlignment="1">
      <alignment vertical="center"/>
    </xf>
    <xf numFmtId="181" fontId="4" fillId="3" borderId="27" xfId="0" applyNumberFormat="1" applyFont="1" applyFill="1" applyBorder="1" applyAlignment="1">
      <alignment vertical="center"/>
    </xf>
    <xf numFmtId="181" fontId="4" fillId="3" borderId="12" xfId="0" applyNumberFormat="1" applyFont="1" applyFill="1" applyBorder="1" applyAlignment="1">
      <alignment vertical="center"/>
    </xf>
    <xf numFmtId="181" fontId="4" fillId="3" borderId="14" xfId="0" applyNumberFormat="1" applyFont="1" applyFill="1" applyBorder="1" applyAlignment="1">
      <alignment vertical="center"/>
    </xf>
    <xf numFmtId="181" fontId="4" fillId="3" borderId="15" xfId="0" applyNumberFormat="1" applyFont="1" applyFill="1" applyBorder="1" applyAlignment="1">
      <alignment vertical="center"/>
    </xf>
    <xf numFmtId="0" fontId="4" fillId="0" borderId="54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/>
    </xf>
    <xf numFmtId="0" fontId="9" fillId="0" borderId="5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right" vertical="center"/>
    </xf>
    <xf numFmtId="0" fontId="4" fillId="0" borderId="39" xfId="0" applyFont="1" applyBorder="1" applyAlignment="1">
      <alignment horizontal="center" vertical="center"/>
    </xf>
    <xf numFmtId="178" fontId="4" fillId="0" borderId="21" xfId="0" applyNumberFormat="1" applyFont="1" applyBorder="1" applyAlignment="1">
      <alignment vertical="center"/>
    </xf>
    <xf numFmtId="178" fontId="4" fillId="0" borderId="42" xfId="0" applyNumberFormat="1" applyFont="1" applyBorder="1" applyAlignment="1">
      <alignment vertical="center"/>
    </xf>
    <xf numFmtId="178" fontId="4" fillId="0" borderId="36" xfId="0" applyNumberFormat="1" applyFont="1" applyBorder="1" applyAlignment="1">
      <alignment vertical="center"/>
    </xf>
    <xf numFmtId="178" fontId="4" fillId="0" borderId="40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78" fontId="4" fillId="0" borderId="22" xfId="0" applyNumberFormat="1" applyFont="1" applyBorder="1" applyAlignment="1">
      <alignment vertical="center"/>
    </xf>
    <xf numFmtId="178" fontId="4" fillId="0" borderId="1" xfId="0" applyNumberFormat="1" applyFont="1" applyBorder="1" applyAlignment="1">
      <alignment vertical="center"/>
    </xf>
    <xf numFmtId="178" fontId="4" fillId="0" borderId="3" xfId="0" applyNumberFormat="1" applyFont="1" applyBorder="1" applyAlignment="1">
      <alignment vertical="center"/>
    </xf>
    <xf numFmtId="178" fontId="4" fillId="0" borderId="4" xfId="0" applyNumberFormat="1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1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78" fontId="4" fillId="2" borderId="23" xfId="0" applyNumberFormat="1" applyFont="1" applyFill="1" applyBorder="1" applyAlignment="1">
      <alignment vertical="center"/>
    </xf>
    <xf numFmtId="178" fontId="4" fillId="2" borderId="22" xfId="0" applyNumberFormat="1" applyFont="1" applyFill="1" applyBorder="1" applyAlignment="1">
      <alignment vertical="center"/>
    </xf>
    <xf numFmtId="178" fontId="4" fillId="2" borderId="1" xfId="0" applyNumberFormat="1" applyFont="1" applyFill="1" applyBorder="1" applyAlignment="1">
      <alignment vertical="center"/>
    </xf>
    <xf numFmtId="178" fontId="4" fillId="2" borderId="3" xfId="0" applyNumberFormat="1" applyFont="1" applyFill="1" applyBorder="1" applyAlignment="1">
      <alignment vertical="center"/>
    </xf>
    <xf numFmtId="178" fontId="4" fillId="2" borderId="4" xfId="0" applyNumberFormat="1" applyFont="1" applyFill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177" fontId="4" fillId="3" borderId="23" xfId="0" applyNumberFormat="1" applyFont="1" applyFill="1" applyBorder="1" applyAlignment="1">
      <alignment vertical="center"/>
    </xf>
    <xf numFmtId="177" fontId="4" fillId="3" borderId="27" xfId="0" applyNumberFormat="1" applyFont="1" applyFill="1" applyBorder="1" applyAlignment="1">
      <alignment vertical="center"/>
    </xf>
    <xf numFmtId="177" fontId="4" fillId="3" borderId="12" xfId="0" applyNumberFormat="1" applyFont="1" applyFill="1" applyBorder="1" applyAlignment="1">
      <alignment vertical="center"/>
    </xf>
    <xf numFmtId="177" fontId="4" fillId="3" borderId="14" xfId="0" applyNumberFormat="1" applyFont="1" applyFill="1" applyBorder="1" applyAlignment="1">
      <alignment vertical="center"/>
    </xf>
    <xf numFmtId="0" fontId="4" fillId="0" borderId="0" xfId="0" applyFont="1"/>
    <xf numFmtId="0" fontId="4" fillId="0" borderId="5" xfId="0" applyFont="1" applyBorder="1" applyAlignment="1">
      <alignment horizontal="center" shrinkToFit="1"/>
    </xf>
    <xf numFmtId="178" fontId="4" fillId="0" borderId="5" xfId="0" applyNumberFormat="1" applyFont="1" applyBorder="1" applyAlignment="1">
      <alignment horizontal="center" shrinkToFit="1"/>
    </xf>
    <xf numFmtId="0" fontId="4" fillId="0" borderId="0" xfId="0" quotePrefix="1" applyFont="1" applyBorder="1" applyAlignment="1">
      <alignment horizontal="center" vertical="center"/>
    </xf>
    <xf numFmtId="17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/>
    </xf>
    <xf numFmtId="177" fontId="4" fillId="3" borderId="19" xfId="0" applyNumberFormat="1" applyFont="1" applyFill="1" applyBorder="1" applyAlignment="1">
      <alignment vertical="center"/>
    </xf>
    <xf numFmtId="0" fontId="4" fillId="0" borderId="45" xfId="0" applyFont="1" applyBorder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63" xfId="0" applyFont="1" applyBorder="1" applyAlignment="1">
      <alignment horizontal="center" vertical="center"/>
    </xf>
    <xf numFmtId="0" fontId="4" fillId="0" borderId="64" xfId="0" applyFont="1" applyBorder="1" applyAlignment="1"/>
    <xf numFmtId="0" fontId="4" fillId="0" borderId="65" xfId="0" applyFont="1" applyBorder="1" applyAlignment="1"/>
    <xf numFmtId="0" fontId="4" fillId="0" borderId="61" xfId="0" applyFont="1" applyBorder="1" applyAlignment="1">
      <alignment vertical="center"/>
    </xf>
    <xf numFmtId="178" fontId="4" fillId="0" borderId="61" xfId="0" applyNumberFormat="1" applyFont="1" applyBorder="1" applyAlignment="1">
      <alignment vertical="center"/>
    </xf>
    <xf numFmtId="178" fontId="4" fillId="0" borderId="39" xfId="0" applyNumberFormat="1" applyFont="1" applyBorder="1" applyAlignment="1">
      <alignment vertical="center"/>
    </xf>
    <xf numFmtId="178" fontId="4" fillId="0" borderId="62" xfId="0" applyNumberFormat="1" applyFont="1" applyBorder="1" applyAlignment="1">
      <alignment vertical="center"/>
    </xf>
    <xf numFmtId="0" fontId="4" fillId="0" borderId="43" xfId="0" applyFont="1" applyBorder="1" applyAlignment="1">
      <alignment vertical="center"/>
    </xf>
    <xf numFmtId="178" fontId="4" fillId="0" borderId="43" xfId="0" applyNumberFormat="1" applyFont="1" applyBorder="1" applyAlignment="1">
      <alignment vertical="center"/>
    </xf>
    <xf numFmtId="178" fontId="4" fillId="0" borderId="8" xfId="0" applyNumberFormat="1" applyFont="1" applyBorder="1" applyAlignment="1">
      <alignment vertical="center"/>
    </xf>
    <xf numFmtId="178" fontId="4" fillId="0" borderId="11" xfId="0" applyNumberFormat="1" applyFont="1" applyBorder="1" applyAlignment="1">
      <alignment vertical="center"/>
    </xf>
    <xf numFmtId="0" fontId="4" fillId="0" borderId="26" xfId="0" applyFont="1" applyBorder="1" applyAlignment="1">
      <alignment horizontal="center" vertical="center"/>
    </xf>
    <xf numFmtId="178" fontId="4" fillId="2" borderId="44" xfId="0" applyNumberFormat="1" applyFont="1" applyFill="1" applyBorder="1" applyAlignment="1">
      <alignment vertical="center"/>
    </xf>
    <xf numFmtId="178" fontId="4" fillId="2" borderId="9" xfId="0" applyNumberFormat="1" applyFont="1" applyFill="1" applyBorder="1" applyAlignment="1">
      <alignment vertical="center"/>
    </xf>
    <xf numFmtId="178" fontId="4" fillId="2" borderId="18" xfId="0" applyNumberFormat="1" applyFont="1" applyFill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0" fontId="4" fillId="0" borderId="3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5" xfId="0" applyFont="1" applyFill="1" applyBorder="1" applyAlignment="1">
      <alignment horizontal="right" vertical="center"/>
    </xf>
    <xf numFmtId="0" fontId="4" fillId="0" borderId="7" xfId="0" applyFont="1" applyFill="1" applyBorder="1" applyAlignment="1"/>
    <xf numFmtId="0" fontId="4" fillId="0" borderId="7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/>
    </xf>
    <xf numFmtId="180" fontId="4" fillId="3" borderId="17" xfId="0" applyNumberFormat="1" applyFont="1" applyFill="1" applyBorder="1" applyAlignment="1">
      <alignment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16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180" fontId="4" fillId="3" borderId="11" xfId="0" applyNumberFormat="1" applyFont="1" applyFill="1" applyBorder="1" applyAlignment="1">
      <alignment vertical="center"/>
    </xf>
    <xf numFmtId="0" fontId="4" fillId="0" borderId="27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horizontal="right" vertical="center"/>
    </xf>
    <xf numFmtId="178" fontId="4" fillId="0" borderId="9" xfId="0" applyNumberFormat="1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center" vertical="center"/>
    </xf>
    <xf numFmtId="180" fontId="4" fillId="3" borderId="18" xfId="0" applyNumberFormat="1" applyFont="1" applyFill="1" applyBorder="1" applyAlignment="1">
      <alignment vertical="center"/>
    </xf>
    <xf numFmtId="0" fontId="4" fillId="0" borderId="0" xfId="0" applyFont="1" applyAlignment="1">
      <alignment horizontal="right" vertical="top"/>
    </xf>
    <xf numFmtId="0" fontId="4" fillId="0" borderId="64" xfId="0" applyFont="1" applyBorder="1" applyAlignment="1">
      <alignment horizontal="center" vertical="center"/>
    </xf>
    <xf numFmtId="0" fontId="4" fillId="0" borderId="64" xfId="0" applyFont="1" applyBorder="1" applyAlignment="1">
      <alignment horizontal="center" vertical="center" wrapText="1"/>
    </xf>
    <xf numFmtId="178" fontId="4" fillId="2" borderId="9" xfId="0" applyNumberFormat="1" applyFont="1" applyFill="1" applyBorder="1" applyAlignment="1">
      <alignment vertical="top"/>
    </xf>
    <xf numFmtId="0" fontId="4" fillId="0" borderId="63" xfId="0" applyFont="1" applyBorder="1" applyAlignment="1">
      <alignment horizontal="center" vertical="center" wrapText="1"/>
    </xf>
    <xf numFmtId="0" fontId="4" fillId="0" borderId="66" xfId="0" applyFont="1" applyBorder="1" applyAlignment="1">
      <alignment vertical="center"/>
    </xf>
    <xf numFmtId="0" fontId="4" fillId="0" borderId="67" xfId="0" applyFont="1" applyBorder="1" applyAlignment="1">
      <alignment vertical="center"/>
    </xf>
    <xf numFmtId="0" fontId="4" fillId="0" borderId="68" xfId="0" applyFont="1" applyBorder="1" applyAlignment="1">
      <alignment vertical="center"/>
    </xf>
    <xf numFmtId="0" fontId="4" fillId="0" borderId="69" xfId="0" applyFont="1" applyBorder="1" applyAlignment="1">
      <alignment vertical="center"/>
    </xf>
    <xf numFmtId="0" fontId="4" fillId="2" borderId="26" xfId="0" applyFont="1" applyFill="1" applyBorder="1" applyAlignment="1">
      <alignment vertical="top"/>
    </xf>
    <xf numFmtId="178" fontId="4" fillId="2" borderId="70" xfId="0" applyNumberFormat="1" applyFont="1" applyFill="1" applyBorder="1" applyAlignment="1">
      <alignment vertical="center"/>
    </xf>
    <xf numFmtId="178" fontId="4" fillId="0" borderId="38" xfId="0" applyNumberFormat="1" applyFont="1" applyBorder="1" applyAlignment="1">
      <alignment vertical="center"/>
    </xf>
    <xf numFmtId="178" fontId="4" fillId="0" borderId="2" xfId="0" applyNumberFormat="1" applyFont="1" applyBorder="1" applyAlignment="1">
      <alignment vertical="center"/>
    </xf>
    <xf numFmtId="178" fontId="4" fillId="2" borderId="26" xfId="0" applyNumberFormat="1" applyFont="1" applyFill="1" applyBorder="1" applyAlignment="1">
      <alignment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7951</xdr:colOff>
      <xdr:row>3</xdr:row>
      <xdr:rowOff>15903</xdr:rowOff>
    </xdr:from>
    <xdr:to>
      <xdr:col>2</xdr:col>
      <xdr:colOff>0</xdr:colOff>
      <xdr:row>5</xdr:row>
      <xdr:rowOff>7951</xdr:rowOff>
    </xdr:to>
    <xdr:sp macro="" textlink="">
      <xdr:nvSpPr>
        <xdr:cNvPr id="2182" name="Line 2">
          <a:extLst>
            <a:ext uri="{FF2B5EF4-FFF2-40B4-BE49-F238E27FC236}">
              <a16:creationId xmlns:a16="http://schemas.microsoft.com/office/drawing/2014/main" id="{09FE1C63-4B86-23DD-5D5F-EC236A83580D}"/>
            </a:ext>
          </a:extLst>
        </xdr:cNvPr>
        <xdr:cNvSpPr>
          <a:spLocks noChangeShapeType="1"/>
        </xdr:cNvSpPr>
      </xdr:nvSpPr>
      <xdr:spPr bwMode="auto">
        <a:xfrm>
          <a:off x="7951" y="1001865"/>
          <a:ext cx="739472" cy="101776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7951</xdr:colOff>
      <xdr:row>3</xdr:row>
      <xdr:rowOff>15903</xdr:rowOff>
    </xdr:from>
    <xdr:to>
      <xdr:col>2</xdr:col>
      <xdr:colOff>0</xdr:colOff>
      <xdr:row>5</xdr:row>
      <xdr:rowOff>7951</xdr:rowOff>
    </xdr:to>
    <xdr:sp macro="" textlink="">
      <xdr:nvSpPr>
        <xdr:cNvPr id="1217" name="Line 1">
          <a:extLst>
            <a:ext uri="{FF2B5EF4-FFF2-40B4-BE49-F238E27FC236}">
              <a16:creationId xmlns:a16="http://schemas.microsoft.com/office/drawing/2014/main" id="{8A93E1CC-1698-8642-2503-EC7BC4B1EA07}"/>
            </a:ext>
          </a:extLst>
        </xdr:cNvPr>
        <xdr:cNvSpPr>
          <a:spLocks noChangeShapeType="1"/>
        </xdr:cNvSpPr>
      </xdr:nvSpPr>
      <xdr:spPr bwMode="auto">
        <a:xfrm>
          <a:off x="71562" y="970059"/>
          <a:ext cx="683812" cy="111318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7951</xdr:colOff>
      <xdr:row>18</xdr:row>
      <xdr:rowOff>0</xdr:rowOff>
    </xdr:from>
    <xdr:to>
      <xdr:col>2</xdr:col>
      <xdr:colOff>0</xdr:colOff>
      <xdr:row>18</xdr:row>
      <xdr:rowOff>0</xdr:rowOff>
    </xdr:to>
    <xdr:sp macro="" textlink="">
      <xdr:nvSpPr>
        <xdr:cNvPr id="1218" name="Line 2">
          <a:extLst>
            <a:ext uri="{FF2B5EF4-FFF2-40B4-BE49-F238E27FC236}">
              <a16:creationId xmlns:a16="http://schemas.microsoft.com/office/drawing/2014/main" id="{52E27844-2C44-15AD-8C1F-A5FD4CEFFA0A}"/>
            </a:ext>
          </a:extLst>
        </xdr:cNvPr>
        <xdr:cNvSpPr>
          <a:spLocks noChangeShapeType="1"/>
        </xdr:cNvSpPr>
      </xdr:nvSpPr>
      <xdr:spPr bwMode="auto">
        <a:xfrm>
          <a:off x="71562" y="7967207"/>
          <a:ext cx="68381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10B6A-F6F7-4DC0-A5F5-FF59C76292A3}">
  <dimension ref="A1:J22"/>
  <sheetViews>
    <sheetView showZeros="0" tabSelected="1" view="pageBreakPreview" zoomScaleNormal="100" zoomScaleSheetLayoutView="100" workbookViewId="0">
      <selection sqref="A1:J1"/>
    </sheetView>
  </sheetViews>
  <sheetFormatPr defaultColWidth="9" defaultRowHeight="13.8" x14ac:dyDescent="0.2"/>
  <cols>
    <col min="1" max="1" width="5.77734375" style="1" customWidth="1"/>
    <col min="2" max="2" width="4.6640625" style="1" customWidth="1"/>
    <col min="3" max="10" width="9.77734375" style="1" customWidth="1"/>
    <col min="11" max="16384" width="9" style="1"/>
  </cols>
  <sheetData>
    <row r="1" spans="1:10" s="2" customFormat="1" ht="37.6" customHeight="1" thickBot="1" x14ac:dyDescent="0.25">
      <c r="A1" s="17" t="s">
        <v>37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s="2" customFormat="1" ht="30.05" customHeight="1" thickBot="1" x14ac:dyDescent="0.25">
      <c r="A2" s="118" t="s">
        <v>49</v>
      </c>
      <c r="B2" s="119"/>
      <c r="C2" s="119"/>
      <c r="D2" s="21"/>
      <c r="E2" s="21"/>
      <c r="F2" s="21"/>
      <c r="G2" s="21"/>
      <c r="H2" s="21"/>
      <c r="I2" s="21"/>
      <c r="J2" s="22"/>
    </row>
    <row r="3" spans="1:10" s="2" customFormat="1" ht="10.050000000000001" customHeight="1" thickBot="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0" ht="26.3" customHeight="1" x14ac:dyDescent="0.2">
      <c r="A4" s="27" t="s">
        <v>25</v>
      </c>
      <c r="B4" s="28"/>
      <c r="C4" s="25" t="s">
        <v>57</v>
      </c>
      <c r="D4" s="29" t="s">
        <v>50</v>
      </c>
      <c r="E4" s="29"/>
      <c r="F4" s="29"/>
      <c r="G4" s="29"/>
      <c r="H4" s="30"/>
      <c r="I4" s="31" t="s">
        <v>43</v>
      </c>
      <c r="J4" s="23" t="s">
        <v>56</v>
      </c>
    </row>
    <row r="5" spans="1:10" ht="54.8" customHeight="1" thickBot="1" x14ac:dyDescent="0.25">
      <c r="A5" s="114" t="s">
        <v>63</v>
      </c>
      <c r="B5" s="32" t="s">
        <v>48</v>
      </c>
      <c r="C5" s="26"/>
      <c r="D5" s="33" t="s">
        <v>51</v>
      </c>
      <c r="E5" s="34" t="s">
        <v>52</v>
      </c>
      <c r="F5" s="34" t="s">
        <v>53</v>
      </c>
      <c r="G5" s="34" t="s">
        <v>54</v>
      </c>
      <c r="H5" s="35" t="s">
        <v>55</v>
      </c>
      <c r="I5" s="36"/>
      <c r="J5" s="24"/>
    </row>
    <row r="6" spans="1:10" ht="34.450000000000003" customHeight="1" thickTop="1" x14ac:dyDescent="0.2">
      <c r="A6" s="37" t="s">
        <v>46</v>
      </c>
      <c r="B6" s="38">
        <v>4</v>
      </c>
      <c r="C6" s="39">
        <f t="shared" ref="C6:C19" si="0">SUM(D6:H6)</f>
        <v>0</v>
      </c>
      <c r="D6" s="40"/>
      <c r="E6" s="41"/>
      <c r="F6" s="41"/>
      <c r="G6" s="41"/>
      <c r="H6" s="42"/>
      <c r="I6" s="43"/>
      <c r="J6" s="20"/>
    </row>
    <row r="7" spans="1:10" ht="34.450000000000003" customHeight="1" x14ac:dyDescent="0.2">
      <c r="A7" s="44"/>
      <c r="B7" s="45">
        <v>5</v>
      </c>
      <c r="C7" s="46">
        <f t="shared" si="0"/>
        <v>0</v>
      </c>
      <c r="D7" s="47"/>
      <c r="E7" s="48"/>
      <c r="F7" s="48"/>
      <c r="G7" s="48"/>
      <c r="H7" s="49"/>
      <c r="I7" s="50"/>
      <c r="J7" s="14"/>
    </row>
    <row r="8" spans="1:10" ht="34.450000000000003" customHeight="1" x14ac:dyDescent="0.2">
      <c r="A8" s="44"/>
      <c r="B8" s="45">
        <v>6</v>
      </c>
      <c r="C8" s="46">
        <f t="shared" si="0"/>
        <v>0</v>
      </c>
      <c r="D8" s="47"/>
      <c r="E8" s="48"/>
      <c r="F8" s="48"/>
      <c r="G8" s="48"/>
      <c r="H8" s="49"/>
      <c r="I8" s="50"/>
      <c r="J8" s="14"/>
    </row>
    <row r="9" spans="1:10" ht="34.450000000000003" customHeight="1" x14ac:dyDescent="0.2">
      <c r="A9" s="44"/>
      <c r="B9" s="45">
        <v>7</v>
      </c>
      <c r="C9" s="46">
        <f t="shared" si="0"/>
        <v>0</v>
      </c>
      <c r="D9" s="47"/>
      <c r="E9" s="48"/>
      <c r="F9" s="48"/>
      <c r="G9" s="48"/>
      <c r="H9" s="49"/>
      <c r="I9" s="50"/>
      <c r="J9" s="14"/>
    </row>
    <row r="10" spans="1:10" ht="34.450000000000003" customHeight="1" x14ac:dyDescent="0.2">
      <c r="A10" s="44"/>
      <c r="B10" s="45">
        <v>8</v>
      </c>
      <c r="C10" s="46">
        <f t="shared" si="0"/>
        <v>0</v>
      </c>
      <c r="D10" s="47"/>
      <c r="E10" s="48"/>
      <c r="F10" s="48"/>
      <c r="G10" s="48"/>
      <c r="H10" s="49"/>
      <c r="I10" s="50"/>
      <c r="J10" s="14"/>
    </row>
    <row r="11" spans="1:10" ht="34.450000000000003" customHeight="1" x14ac:dyDescent="0.2">
      <c r="A11" s="44"/>
      <c r="B11" s="45">
        <v>9</v>
      </c>
      <c r="C11" s="46">
        <f t="shared" si="0"/>
        <v>0</v>
      </c>
      <c r="D11" s="47"/>
      <c r="E11" s="48"/>
      <c r="F11" s="48"/>
      <c r="G11" s="48"/>
      <c r="H11" s="49"/>
      <c r="I11" s="50"/>
      <c r="J11" s="14"/>
    </row>
    <row r="12" spans="1:10" ht="34.450000000000003" customHeight="1" x14ac:dyDescent="0.2">
      <c r="A12" s="44"/>
      <c r="B12" s="45">
        <v>10</v>
      </c>
      <c r="C12" s="46">
        <f t="shared" si="0"/>
        <v>0</v>
      </c>
      <c r="D12" s="47"/>
      <c r="E12" s="48"/>
      <c r="F12" s="48"/>
      <c r="G12" s="48"/>
      <c r="H12" s="49"/>
      <c r="I12" s="50"/>
      <c r="J12" s="14"/>
    </row>
    <row r="13" spans="1:10" ht="34.450000000000003" customHeight="1" x14ac:dyDescent="0.2">
      <c r="A13" s="44"/>
      <c r="B13" s="45">
        <v>11</v>
      </c>
      <c r="C13" s="46">
        <f t="shared" si="0"/>
        <v>0</v>
      </c>
      <c r="D13" s="47"/>
      <c r="E13" s="48"/>
      <c r="F13" s="48"/>
      <c r="G13" s="48"/>
      <c r="H13" s="49"/>
      <c r="I13" s="50"/>
      <c r="J13" s="14"/>
    </row>
    <row r="14" spans="1:10" ht="34.450000000000003" customHeight="1" x14ac:dyDescent="0.2">
      <c r="A14" s="44"/>
      <c r="B14" s="45">
        <v>12</v>
      </c>
      <c r="C14" s="46">
        <f t="shared" si="0"/>
        <v>0</v>
      </c>
      <c r="D14" s="47"/>
      <c r="E14" s="48"/>
      <c r="F14" s="48"/>
      <c r="G14" s="48"/>
      <c r="H14" s="49"/>
      <c r="I14" s="50"/>
      <c r="J14" s="14"/>
    </row>
    <row r="15" spans="1:10" ht="34.450000000000003" customHeight="1" x14ac:dyDescent="0.2">
      <c r="A15" s="51" t="s">
        <v>47</v>
      </c>
      <c r="B15" s="45">
        <v>1</v>
      </c>
      <c r="C15" s="46">
        <f t="shared" si="0"/>
        <v>0</v>
      </c>
      <c r="D15" s="47"/>
      <c r="E15" s="48"/>
      <c r="F15" s="48"/>
      <c r="G15" s="48"/>
      <c r="H15" s="49"/>
      <c r="I15" s="50"/>
      <c r="J15" s="14"/>
    </row>
    <row r="16" spans="1:10" ht="34.450000000000003" customHeight="1" x14ac:dyDescent="0.2">
      <c r="A16" s="44"/>
      <c r="B16" s="45">
        <v>2</v>
      </c>
      <c r="C16" s="46">
        <f t="shared" si="0"/>
        <v>0</v>
      </c>
      <c r="D16" s="47"/>
      <c r="E16" s="48"/>
      <c r="F16" s="48"/>
      <c r="G16" s="48"/>
      <c r="H16" s="49"/>
      <c r="I16" s="50"/>
      <c r="J16" s="14"/>
    </row>
    <row r="17" spans="1:10" ht="34.450000000000003" customHeight="1" x14ac:dyDescent="0.2">
      <c r="A17" s="44"/>
      <c r="B17" s="45">
        <v>3</v>
      </c>
      <c r="C17" s="46">
        <f t="shared" si="0"/>
        <v>0</v>
      </c>
      <c r="D17" s="47"/>
      <c r="E17" s="48"/>
      <c r="F17" s="48"/>
      <c r="G17" s="48"/>
      <c r="H17" s="49"/>
      <c r="I17" s="50"/>
      <c r="J17" s="14"/>
    </row>
    <row r="18" spans="1:10" ht="34.450000000000003" customHeight="1" x14ac:dyDescent="0.2">
      <c r="A18" s="52" t="s">
        <v>13</v>
      </c>
      <c r="B18" s="53"/>
      <c r="C18" s="54">
        <f t="shared" si="0"/>
        <v>0</v>
      </c>
      <c r="D18" s="55">
        <f t="shared" ref="D18:J18" si="1">SUM(D6:D17)</f>
        <v>0</v>
      </c>
      <c r="E18" s="55">
        <f t="shared" si="1"/>
        <v>0</v>
      </c>
      <c r="F18" s="55">
        <f t="shared" si="1"/>
        <v>0</v>
      </c>
      <c r="G18" s="55">
        <f t="shared" si="1"/>
        <v>0</v>
      </c>
      <c r="H18" s="56">
        <f t="shared" si="1"/>
        <v>0</v>
      </c>
      <c r="I18" s="57">
        <f t="shared" si="1"/>
        <v>0</v>
      </c>
      <c r="J18" s="15">
        <f t="shared" si="1"/>
        <v>0</v>
      </c>
    </row>
    <row r="19" spans="1:10" ht="53.25" customHeight="1" thickBot="1" x14ac:dyDescent="0.25">
      <c r="A19" s="58" t="s">
        <v>44</v>
      </c>
      <c r="B19" s="59"/>
      <c r="C19" s="60">
        <f t="shared" si="0"/>
        <v>0</v>
      </c>
      <c r="D19" s="61">
        <f>ROUNDDOWN(D18/F21,1)</f>
        <v>0</v>
      </c>
      <c r="E19" s="62">
        <f>ROUNDDOWN(E18/F21,1)</f>
        <v>0</v>
      </c>
      <c r="F19" s="62">
        <f>ROUNDDOWN(F18/F21,1)</f>
        <v>0</v>
      </c>
      <c r="G19" s="62">
        <f>ROUNDDOWN(G18/F21,1)</f>
        <v>0</v>
      </c>
      <c r="H19" s="63">
        <f>ROUNDDOWN(H18/F21,1)</f>
        <v>0</v>
      </c>
      <c r="I19" s="64">
        <f>ROUNDDOWN(I18/F21,1)</f>
        <v>0</v>
      </c>
      <c r="J19" s="16">
        <f>ROUNDDOWN(J18/F21,1)</f>
        <v>0</v>
      </c>
    </row>
    <row r="20" spans="1:10" ht="9.6999999999999993" customHeight="1" x14ac:dyDescent="0.2">
      <c r="A20" s="3"/>
      <c r="B20" s="3"/>
      <c r="C20" s="12"/>
      <c r="D20" s="4"/>
      <c r="E20" s="4"/>
      <c r="F20" s="4"/>
      <c r="G20" s="4"/>
      <c r="H20" s="4"/>
      <c r="I20" s="4"/>
      <c r="J20" s="4"/>
    </row>
    <row r="21" spans="1:10" ht="17.25" customHeight="1" x14ac:dyDescent="0.2">
      <c r="A21" s="3"/>
      <c r="C21" s="6"/>
      <c r="D21" s="3" t="s">
        <v>27</v>
      </c>
      <c r="E21" s="9" t="s">
        <v>26</v>
      </c>
      <c r="F21" s="13">
        <v>365</v>
      </c>
      <c r="G21" s="3" t="s">
        <v>23</v>
      </c>
      <c r="H21" s="4"/>
      <c r="I21" s="4"/>
      <c r="J21" s="4"/>
    </row>
    <row r="22" spans="1:10" s="2" customFormat="1" ht="13.5" customHeight="1" x14ac:dyDescent="0.2">
      <c r="A22" s="6"/>
      <c r="B22" s="7"/>
      <c r="C22" s="8"/>
      <c r="D22" s="8"/>
      <c r="E22" s="9"/>
      <c r="F22" s="10"/>
      <c r="G22" s="11"/>
      <c r="H22" s="5"/>
      <c r="I22" s="5"/>
      <c r="J22" s="5"/>
    </row>
  </sheetData>
  <mergeCells count="11">
    <mergeCell ref="D2:J2"/>
    <mergeCell ref="A1:J1"/>
    <mergeCell ref="A3:J3"/>
    <mergeCell ref="D4:H4"/>
    <mergeCell ref="A19:B19"/>
    <mergeCell ref="I4:I5"/>
    <mergeCell ref="J4:J5"/>
    <mergeCell ref="A4:B4"/>
    <mergeCell ref="C4:C5"/>
    <mergeCell ref="A18:B18"/>
    <mergeCell ref="A2:C2"/>
  </mergeCells>
  <phoneticPr fontId="1"/>
  <pageMargins left="0.7" right="0.7" top="0.75" bottom="0.75" header="0.3" footer="0.3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B51B6-94AA-443A-B463-8E3AE358392E}">
  <dimension ref="A1:I22"/>
  <sheetViews>
    <sheetView showZeros="0" view="pageBreakPreview" zoomScaleNormal="100" workbookViewId="0">
      <selection sqref="A1:I1"/>
    </sheetView>
  </sheetViews>
  <sheetFormatPr defaultColWidth="9" defaultRowHeight="13.8" x14ac:dyDescent="0.2"/>
  <cols>
    <col min="1" max="1" width="5.44140625" style="1" customWidth="1"/>
    <col min="2" max="2" width="4.21875" style="1" customWidth="1"/>
    <col min="3" max="3" width="9.5546875" style="1" customWidth="1"/>
    <col min="4" max="4" width="12.88671875" style="1" customWidth="1"/>
    <col min="5" max="9" width="10.77734375" style="1" customWidth="1"/>
    <col min="10" max="10" width="1.6640625" style="1" customWidth="1"/>
    <col min="11" max="16384" width="9" style="1"/>
  </cols>
  <sheetData>
    <row r="1" spans="1:9" s="2" customFormat="1" ht="37.6" customHeight="1" thickBot="1" x14ac:dyDescent="0.25">
      <c r="A1" s="17" t="s">
        <v>38</v>
      </c>
      <c r="B1" s="17"/>
      <c r="C1" s="17"/>
      <c r="D1" s="17"/>
      <c r="E1" s="17"/>
      <c r="F1" s="17"/>
      <c r="G1" s="17"/>
      <c r="H1" s="17"/>
      <c r="I1" s="17"/>
    </row>
    <row r="2" spans="1:9" s="2" customFormat="1" ht="30.05" customHeight="1" thickBot="1" x14ac:dyDescent="0.25">
      <c r="A2" s="68" t="s">
        <v>49</v>
      </c>
      <c r="B2" s="115"/>
      <c r="C2" s="69"/>
      <c r="D2" s="67"/>
      <c r="E2" s="116"/>
      <c r="F2" s="116"/>
      <c r="G2" s="116"/>
      <c r="H2" s="116"/>
      <c r="I2" s="117"/>
    </row>
    <row r="3" spans="1:9" s="2" customFormat="1" ht="10.050000000000001" customHeight="1" thickBot="1" x14ac:dyDescent="0.25">
      <c r="A3" s="18"/>
      <c r="B3" s="18"/>
      <c r="C3" s="18"/>
      <c r="D3" s="18"/>
      <c r="E3" s="18"/>
      <c r="F3" s="18"/>
      <c r="G3" s="18"/>
      <c r="H3" s="18"/>
      <c r="I3" s="18"/>
    </row>
    <row r="4" spans="1:9" ht="26.3" customHeight="1" x14ac:dyDescent="0.2">
      <c r="A4" s="27" t="s">
        <v>25</v>
      </c>
      <c r="B4" s="28"/>
      <c r="C4" s="70" t="s">
        <v>28</v>
      </c>
      <c r="D4" s="25" t="s">
        <v>31</v>
      </c>
      <c r="E4" s="72" t="s">
        <v>45</v>
      </c>
      <c r="F4" s="73"/>
      <c r="G4" s="73"/>
      <c r="H4" s="74"/>
      <c r="I4" s="75" t="s">
        <v>45</v>
      </c>
    </row>
    <row r="5" spans="1:9" ht="62.3" customHeight="1" thickBot="1" x14ac:dyDescent="0.25">
      <c r="A5" s="114" t="s">
        <v>62</v>
      </c>
      <c r="B5" s="32" t="s">
        <v>48</v>
      </c>
      <c r="C5" s="71"/>
      <c r="D5" s="26"/>
      <c r="E5" s="76" t="s">
        <v>36</v>
      </c>
      <c r="F5" s="77" t="s">
        <v>29</v>
      </c>
      <c r="G5" s="77" t="s">
        <v>30</v>
      </c>
      <c r="H5" s="65" t="s">
        <v>58</v>
      </c>
      <c r="I5" s="66" t="s">
        <v>59</v>
      </c>
    </row>
    <row r="6" spans="1:9" ht="36" customHeight="1" thickTop="1" x14ac:dyDescent="0.2">
      <c r="A6" s="78" t="s">
        <v>46</v>
      </c>
      <c r="B6" s="79">
        <v>4</v>
      </c>
      <c r="C6" s="80"/>
      <c r="D6" s="80"/>
      <c r="E6" s="81"/>
      <c r="F6" s="82"/>
      <c r="G6" s="82"/>
      <c r="H6" s="83"/>
      <c r="I6" s="80"/>
    </row>
    <row r="7" spans="1:9" ht="36" customHeight="1" x14ac:dyDescent="0.2">
      <c r="A7" s="84"/>
      <c r="B7" s="85">
        <v>5</v>
      </c>
      <c r="C7" s="86"/>
      <c r="D7" s="86"/>
      <c r="E7" s="87"/>
      <c r="F7" s="88"/>
      <c r="G7" s="88"/>
      <c r="H7" s="89"/>
      <c r="I7" s="86"/>
    </row>
    <row r="8" spans="1:9" ht="36" customHeight="1" x14ac:dyDescent="0.2">
      <c r="A8" s="84"/>
      <c r="B8" s="85">
        <v>6</v>
      </c>
      <c r="C8" s="86"/>
      <c r="D8" s="86"/>
      <c r="E8" s="87"/>
      <c r="F8" s="88"/>
      <c r="G8" s="88"/>
      <c r="H8" s="89"/>
      <c r="I8" s="86"/>
    </row>
    <row r="9" spans="1:9" ht="36" customHeight="1" x14ac:dyDescent="0.2">
      <c r="A9" s="84"/>
      <c r="B9" s="85">
        <v>7</v>
      </c>
      <c r="C9" s="86"/>
      <c r="D9" s="86"/>
      <c r="E9" s="87"/>
      <c r="F9" s="88"/>
      <c r="G9" s="88"/>
      <c r="H9" s="89"/>
      <c r="I9" s="86"/>
    </row>
    <row r="10" spans="1:9" ht="36" customHeight="1" x14ac:dyDescent="0.2">
      <c r="A10" s="84"/>
      <c r="B10" s="85">
        <v>8</v>
      </c>
      <c r="C10" s="86"/>
      <c r="D10" s="86"/>
      <c r="E10" s="87"/>
      <c r="F10" s="88"/>
      <c r="G10" s="88"/>
      <c r="H10" s="89"/>
      <c r="I10" s="86"/>
    </row>
    <row r="11" spans="1:9" ht="36" customHeight="1" x14ac:dyDescent="0.2">
      <c r="A11" s="84"/>
      <c r="B11" s="85">
        <v>9</v>
      </c>
      <c r="C11" s="86"/>
      <c r="D11" s="86"/>
      <c r="E11" s="87"/>
      <c r="F11" s="88"/>
      <c r="G11" s="88"/>
      <c r="H11" s="89"/>
      <c r="I11" s="86"/>
    </row>
    <row r="12" spans="1:9" ht="36" customHeight="1" x14ac:dyDescent="0.2">
      <c r="A12" s="84"/>
      <c r="B12" s="85">
        <v>10</v>
      </c>
      <c r="C12" s="86"/>
      <c r="D12" s="86"/>
      <c r="E12" s="87"/>
      <c r="F12" s="88"/>
      <c r="G12" s="88"/>
      <c r="H12" s="89"/>
      <c r="I12" s="86"/>
    </row>
    <row r="13" spans="1:9" ht="36" customHeight="1" x14ac:dyDescent="0.2">
      <c r="A13" s="84"/>
      <c r="B13" s="85">
        <v>11</v>
      </c>
      <c r="C13" s="86"/>
      <c r="D13" s="86"/>
      <c r="E13" s="87"/>
      <c r="F13" s="88"/>
      <c r="G13" s="88"/>
      <c r="H13" s="89"/>
      <c r="I13" s="86"/>
    </row>
    <row r="14" spans="1:9" ht="36" customHeight="1" x14ac:dyDescent="0.2">
      <c r="A14" s="84"/>
      <c r="B14" s="85">
        <v>12</v>
      </c>
      <c r="C14" s="86"/>
      <c r="D14" s="86"/>
      <c r="E14" s="87"/>
      <c r="F14" s="88"/>
      <c r="G14" s="88"/>
      <c r="H14" s="89"/>
      <c r="I14" s="86"/>
    </row>
    <row r="15" spans="1:9" ht="36" customHeight="1" x14ac:dyDescent="0.2">
      <c r="A15" s="90" t="s">
        <v>47</v>
      </c>
      <c r="B15" s="85">
        <v>1</v>
      </c>
      <c r="C15" s="86"/>
      <c r="D15" s="86"/>
      <c r="E15" s="87"/>
      <c r="F15" s="88"/>
      <c r="G15" s="88"/>
      <c r="H15" s="89"/>
      <c r="I15" s="86"/>
    </row>
    <row r="16" spans="1:9" ht="36" customHeight="1" x14ac:dyDescent="0.2">
      <c r="A16" s="84"/>
      <c r="B16" s="85">
        <v>2</v>
      </c>
      <c r="C16" s="86"/>
      <c r="D16" s="86"/>
      <c r="E16" s="87"/>
      <c r="F16" s="88"/>
      <c r="G16" s="88"/>
      <c r="H16" s="89"/>
      <c r="I16" s="86"/>
    </row>
    <row r="17" spans="1:9" ht="36" customHeight="1" x14ac:dyDescent="0.2">
      <c r="A17" s="84"/>
      <c r="B17" s="85">
        <v>3</v>
      </c>
      <c r="C17" s="86"/>
      <c r="D17" s="86"/>
      <c r="E17" s="87"/>
      <c r="F17" s="88"/>
      <c r="G17" s="88"/>
      <c r="H17" s="89"/>
      <c r="I17" s="86"/>
    </row>
    <row r="18" spans="1:9" ht="36" customHeight="1" thickBot="1" x14ac:dyDescent="0.25">
      <c r="A18" s="91" t="s">
        <v>13</v>
      </c>
      <c r="B18" s="92"/>
      <c r="C18" s="93">
        <f>SUM(C6:C17)</f>
        <v>0</v>
      </c>
      <c r="D18" s="94">
        <f t="shared" ref="D18:I18" si="0">SUM(D6:D17)</f>
        <v>0</v>
      </c>
      <c r="E18" s="95">
        <f t="shared" si="0"/>
        <v>0</v>
      </c>
      <c r="F18" s="96">
        <f t="shared" si="0"/>
        <v>0</v>
      </c>
      <c r="G18" s="96">
        <f t="shared" si="0"/>
        <v>0</v>
      </c>
      <c r="H18" s="97">
        <f t="shared" si="0"/>
        <v>0</v>
      </c>
      <c r="I18" s="94">
        <f t="shared" si="0"/>
        <v>0</v>
      </c>
    </row>
    <row r="19" spans="1:9" ht="36" customHeight="1" thickBot="1" x14ac:dyDescent="0.25">
      <c r="A19" s="58" t="s">
        <v>60</v>
      </c>
      <c r="B19" s="98"/>
      <c r="C19" s="99"/>
      <c r="D19" s="100" t="e">
        <f>ROUNDDOWN(D18/C18,1)</f>
        <v>#DIV/0!</v>
      </c>
      <c r="E19" s="101" t="e">
        <f>ROUNDDOWN((E18+F18+G18)/C18,1)</f>
        <v>#DIV/0!</v>
      </c>
      <c r="F19" s="102"/>
      <c r="G19" s="102"/>
      <c r="H19" s="103" t="e">
        <f>ROUNDDOWN(H18/C18,1)</f>
        <v>#DIV/0!</v>
      </c>
      <c r="I19" s="100" t="e">
        <f>ROUNDDOWN(I18/C18,1)</f>
        <v>#DIV/0!</v>
      </c>
    </row>
    <row r="20" spans="1:9" ht="10.050000000000001" customHeight="1" x14ac:dyDescent="0.2">
      <c r="A20" s="104"/>
      <c r="B20" s="105"/>
      <c r="C20" s="105"/>
      <c r="D20" s="105"/>
      <c r="E20" s="106"/>
      <c r="F20" s="107"/>
      <c r="G20" s="108"/>
      <c r="H20" s="109"/>
      <c r="I20" s="110"/>
    </row>
    <row r="21" spans="1:9" ht="27.7" customHeight="1" thickBot="1" x14ac:dyDescent="0.25">
      <c r="A21" s="19" t="s">
        <v>32</v>
      </c>
      <c r="B21" s="19"/>
      <c r="C21" s="19"/>
      <c r="D21" s="19"/>
      <c r="E21" s="19"/>
      <c r="F21" s="19"/>
      <c r="G21" s="19"/>
      <c r="H21" s="19"/>
      <c r="I21" s="19"/>
    </row>
    <row r="22" spans="1:9" ht="37.6" customHeight="1" thickBot="1" x14ac:dyDescent="0.25">
      <c r="A22" s="111" t="s">
        <v>61</v>
      </c>
      <c r="B22" s="112"/>
      <c r="C22" s="112"/>
      <c r="D22" s="113" t="e">
        <f>IF(I19=0,"",ROUNDDOWN((D18-I18)/C18,1))</f>
        <v>#DIV/0!</v>
      </c>
      <c r="E22" s="104"/>
      <c r="F22" s="104"/>
      <c r="G22" s="104"/>
      <c r="H22" s="104"/>
      <c r="I22" s="104"/>
    </row>
  </sheetData>
  <mergeCells count="14">
    <mergeCell ref="E19:G19"/>
    <mergeCell ref="A2:C2"/>
    <mergeCell ref="A3:I3"/>
    <mergeCell ref="D2:I2"/>
    <mergeCell ref="A21:I21"/>
    <mergeCell ref="D4:D5"/>
    <mergeCell ref="A4:B4"/>
    <mergeCell ref="A22:C22"/>
    <mergeCell ref="A1:I1"/>
    <mergeCell ref="B20:D20"/>
    <mergeCell ref="A18:B18"/>
    <mergeCell ref="C4:C5"/>
    <mergeCell ref="E4:H4"/>
    <mergeCell ref="A19:C19"/>
  </mergeCells>
  <phoneticPr fontId="1"/>
  <pageMargins left="0.7" right="0.7" top="0.75" bottom="0.75" header="0.3" footer="0.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03A1F-1343-42FA-8CFD-5B3DADC612C5}">
  <dimension ref="A1:K22"/>
  <sheetViews>
    <sheetView showZeros="0" view="pageBreakPreview" zoomScaleNormal="100" workbookViewId="0">
      <selection activeCell="F5" sqref="F5:H5"/>
    </sheetView>
  </sheetViews>
  <sheetFormatPr defaultColWidth="9" defaultRowHeight="13.8" x14ac:dyDescent="0.2"/>
  <cols>
    <col min="1" max="1" width="9" style="1"/>
    <col min="2" max="2" width="5.33203125" style="1" customWidth="1"/>
    <col min="3" max="3" width="3.6640625" style="1" customWidth="1"/>
    <col min="4" max="4" width="8.109375" style="1" customWidth="1"/>
    <col min="5" max="5" width="9.6640625" style="1" customWidth="1"/>
    <col min="6" max="6" width="3.6640625" style="1" customWidth="1"/>
    <col min="7" max="7" width="8.109375" style="1" customWidth="1"/>
    <col min="8" max="8" width="11" style="1" customWidth="1"/>
    <col min="9" max="9" width="5.6640625" style="1" customWidth="1"/>
    <col min="10" max="10" width="6.109375" style="1" customWidth="1"/>
    <col min="11" max="11" width="13.88671875" style="2" customWidth="1"/>
    <col min="12" max="16384" width="9" style="1"/>
  </cols>
  <sheetData>
    <row r="1" spans="1:11" ht="38.200000000000003" customHeight="1" thickBot="1" x14ac:dyDescent="0.25">
      <c r="A1" s="121" t="s">
        <v>39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s="2" customFormat="1" ht="30.05" customHeight="1" thickBot="1" x14ac:dyDescent="0.25">
      <c r="A2" s="120" t="s">
        <v>49</v>
      </c>
      <c r="B2" s="115"/>
      <c r="C2" s="69"/>
      <c r="D2" s="67"/>
      <c r="E2" s="116"/>
      <c r="F2" s="116"/>
      <c r="G2" s="116"/>
      <c r="H2" s="116"/>
      <c r="I2" s="116"/>
      <c r="J2" s="116"/>
      <c r="K2" s="117"/>
    </row>
    <row r="3" spans="1:11" s="2" customFormat="1" ht="10.050000000000001" customHeight="1" thickBot="1" x14ac:dyDescent="0.25">
      <c r="A3" s="18"/>
      <c r="B3" s="18"/>
      <c r="C3" s="18"/>
      <c r="D3" s="18"/>
      <c r="E3" s="18"/>
      <c r="F3" s="18"/>
      <c r="G3" s="18"/>
      <c r="H3" s="18"/>
      <c r="I3" s="18"/>
    </row>
    <row r="4" spans="1:11" ht="41.95" customHeight="1" thickBot="1" x14ac:dyDescent="0.25">
      <c r="A4" s="123" t="s">
        <v>64</v>
      </c>
      <c r="B4" s="164" t="s">
        <v>48</v>
      </c>
      <c r="C4" s="167" t="s">
        <v>41</v>
      </c>
      <c r="D4" s="124"/>
      <c r="E4" s="125"/>
      <c r="F4" s="165" t="s">
        <v>42</v>
      </c>
      <c r="G4" s="124"/>
      <c r="H4" s="124"/>
      <c r="I4" s="167" t="s">
        <v>24</v>
      </c>
      <c r="J4" s="124"/>
      <c r="K4" s="125"/>
    </row>
    <row r="5" spans="1:11" ht="39.799999999999997" customHeight="1" thickTop="1" x14ac:dyDescent="0.2">
      <c r="A5" s="78" t="s">
        <v>46</v>
      </c>
      <c r="B5" s="79" t="s">
        <v>1</v>
      </c>
      <c r="C5" s="168"/>
      <c r="D5" s="126"/>
      <c r="E5" s="169"/>
      <c r="F5" s="127"/>
      <c r="G5" s="127"/>
      <c r="H5" s="127"/>
      <c r="I5" s="174"/>
      <c r="J5" s="128"/>
      <c r="K5" s="129"/>
    </row>
    <row r="6" spans="1:11" ht="39.799999999999997" customHeight="1" x14ac:dyDescent="0.2">
      <c r="A6" s="84"/>
      <c r="B6" s="85" t="s">
        <v>2</v>
      </c>
      <c r="C6" s="170"/>
      <c r="D6" s="130"/>
      <c r="E6" s="171"/>
      <c r="F6" s="131"/>
      <c r="G6" s="131"/>
      <c r="H6" s="131"/>
      <c r="I6" s="175"/>
      <c r="J6" s="132"/>
      <c r="K6" s="133"/>
    </row>
    <row r="7" spans="1:11" ht="39.799999999999997" customHeight="1" x14ac:dyDescent="0.2">
      <c r="A7" s="84"/>
      <c r="B7" s="85" t="s">
        <v>3</v>
      </c>
      <c r="C7" s="170"/>
      <c r="D7" s="130"/>
      <c r="E7" s="171"/>
      <c r="F7" s="131"/>
      <c r="G7" s="131"/>
      <c r="H7" s="131"/>
      <c r="I7" s="175"/>
      <c r="J7" s="132"/>
      <c r="K7" s="133"/>
    </row>
    <row r="8" spans="1:11" ht="39.799999999999997" customHeight="1" x14ac:dyDescent="0.2">
      <c r="A8" s="84"/>
      <c r="B8" s="85" t="s">
        <v>4</v>
      </c>
      <c r="C8" s="170"/>
      <c r="D8" s="130"/>
      <c r="E8" s="171"/>
      <c r="F8" s="131"/>
      <c r="G8" s="131"/>
      <c r="H8" s="131"/>
      <c r="I8" s="175"/>
      <c r="J8" s="132"/>
      <c r="K8" s="133"/>
    </row>
    <row r="9" spans="1:11" ht="39.799999999999997" customHeight="1" x14ac:dyDescent="0.2">
      <c r="A9" s="84"/>
      <c r="B9" s="85" t="s">
        <v>5</v>
      </c>
      <c r="C9" s="170"/>
      <c r="D9" s="130"/>
      <c r="E9" s="171"/>
      <c r="F9" s="131"/>
      <c r="G9" s="131"/>
      <c r="H9" s="131"/>
      <c r="I9" s="175"/>
      <c r="J9" s="132"/>
      <c r="K9" s="133"/>
    </row>
    <row r="10" spans="1:11" ht="39.799999999999997" customHeight="1" x14ac:dyDescent="0.2">
      <c r="A10" s="84"/>
      <c r="B10" s="85" t="s">
        <v>6</v>
      </c>
      <c r="C10" s="170"/>
      <c r="D10" s="130"/>
      <c r="E10" s="171"/>
      <c r="F10" s="131"/>
      <c r="G10" s="131"/>
      <c r="H10" s="131"/>
      <c r="I10" s="175"/>
      <c r="J10" s="132"/>
      <c r="K10" s="133"/>
    </row>
    <row r="11" spans="1:11" ht="39.799999999999997" customHeight="1" x14ac:dyDescent="0.2">
      <c r="A11" s="84"/>
      <c r="B11" s="85" t="s">
        <v>7</v>
      </c>
      <c r="C11" s="170"/>
      <c r="D11" s="130"/>
      <c r="E11" s="171"/>
      <c r="F11" s="131"/>
      <c r="G11" s="131"/>
      <c r="H11" s="131"/>
      <c r="I11" s="175"/>
      <c r="J11" s="132"/>
      <c r="K11" s="133"/>
    </row>
    <row r="12" spans="1:11" ht="39.799999999999997" customHeight="1" x14ac:dyDescent="0.2">
      <c r="A12" s="84"/>
      <c r="B12" s="85" t="s">
        <v>8</v>
      </c>
      <c r="C12" s="170"/>
      <c r="D12" s="130"/>
      <c r="E12" s="171"/>
      <c r="F12" s="131"/>
      <c r="G12" s="131"/>
      <c r="H12" s="131"/>
      <c r="I12" s="175"/>
      <c r="J12" s="132"/>
      <c r="K12" s="133"/>
    </row>
    <row r="13" spans="1:11" ht="39.799999999999997" customHeight="1" x14ac:dyDescent="0.2">
      <c r="A13" s="84"/>
      <c r="B13" s="85" t="s">
        <v>9</v>
      </c>
      <c r="C13" s="170"/>
      <c r="D13" s="130"/>
      <c r="E13" s="171"/>
      <c r="F13" s="131"/>
      <c r="G13" s="131"/>
      <c r="H13" s="131"/>
      <c r="I13" s="175"/>
      <c r="J13" s="132"/>
      <c r="K13" s="133"/>
    </row>
    <row r="14" spans="1:11" ht="39.799999999999997" customHeight="1" x14ac:dyDescent="0.2">
      <c r="A14" s="90" t="s">
        <v>47</v>
      </c>
      <c r="B14" s="85" t="s">
        <v>10</v>
      </c>
      <c r="C14" s="170"/>
      <c r="D14" s="130"/>
      <c r="E14" s="171"/>
      <c r="F14" s="131"/>
      <c r="G14" s="131"/>
      <c r="H14" s="131"/>
      <c r="I14" s="175"/>
      <c r="J14" s="132"/>
      <c r="K14" s="133"/>
    </row>
    <row r="15" spans="1:11" ht="39.799999999999997" customHeight="1" x14ac:dyDescent="0.2">
      <c r="A15" s="84"/>
      <c r="B15" s="85" t="s">
        <v>11</v>
      </c>
      <c r="C15" s="170"/>
      <c r="D15" s="130"/>
      <c r="E15" s="171"/>
      <c r="F15" s="131"/>
      <c r="G15" s="131"/>
      <c r="H15" s="131"/>
      <c r="I15" s="175"/>
      <c r="J15" s="132"/>
      <c r="K15" s="133"/>
    </row>
    <row r="16" spans="1:11" ht="39.799999999999997" customHeight="1" x14ac:dyDescent="0.2">
      <c r="A16" s="84"/>
      <c r="B16" s="85" t="s">
        <v>12</v>
      </c>
      <c r="C16" s="170"/>
      <c r="D16" s="130"/>
      <c r="E16" s="171"/>
      <c r="F16" s="131"/>
      <c r="G16" s="131"/>
      <c r="H16" s="131"/>
      <c r="I16" s="175"/>
      <c r="J16" s="132"/>
      <c r="K16" s="133"/>
    </row>
    <row r="17" spans="1:11" ht="39.799999999999997" customHeight="1" thickBot="1" x14ac:dyDescent="0.25">
      <c r="A17" s="134" t="s">
        <v>13</v>
      </c>
      <c r="B17" s="59"/>
      <c r="C17" s="172" t="s">
        <v>14</v>
      </c>
      <c r="D17" s="135">
        <f>SUM(C5:E16)</f>
        <v>0</v>
      </c>
      <c r="E17" s="173"/>
      <c r="F17" s="166" t="s">
        <v>15</v>
      </c>
      <c r="G17" s="135">
        <f>SUM(F5:H16)</f>
        <v>0</v>
      </c>
      <c r="H17" s="135"/>
      <c r="I17" s="176" t="s">
        <v>16</v>
      </c>
      <c r="J17" s="136">
        <f>SUM(I5:K16)</f>
        <v>0</v>
      </c>
      <c r="K17" s="137"/>
    </row>
    <row r="18" spans="1:11" s="122" customFormat="1" ht="20.05" customHeight="1" thickBot="1" x14ac:dyDescent="0.25">
      <c r="A18" s="138" t="s">
        <v>40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</row>
    <row r="19" spans="1:11" ht="29.3" customHeight="1" x14ac:dyDescent="0.2">
      <c r="A19" s="139" t="s">
        <v>17</v>
      </c>
      <c r="B19" s="140"/>
      <c r="C19" s="141" t="s">
        <v>18</v>
      </c>
      <c r="D19" s="142"/>
      <c r="E19" s="143">
        <f>D17</f>
        <v>0</v>
      </c>
      <c r="F19" s="144" t="s">
        <v>33</v>
      </c>
      <c r="G19" s="144"/>
      <c r="H19" s="144"/>
      <c r="I19" s="143">
        <f>'患者数（入院）'!F21</f>
        <v>365</v>
      </c>
      <c r="J19" s="145" t="s">
        <v>35</v>
      </c>
      <c r="K19" s="146">
        <f>ROUNDDOWN(E19/I19,1)</f>
        <v>0</v>
      </c>
    </row>
    <row r="20" spans="1:11" ht="30.05" customHeight="1" x14ac:dyDescent="0.2">
      <c r="A20" s="147"/>
      <c r="B20" s="148"/>
      <c r="C20" s="149" t="s">
        <v>19</v>
      </c>
      <c r="D20" s="150"/>
      <c r="E20" s="151">
        <f>G17</f>
        <v>0</v>
      </c>
      <c r="F20" s="152" t="s">
        <v>20</v>
      </c>
      <c r="G20" s="152"/>
      <c r="H20" s="152"/>
      <c r="I20" s="151">
        <f>'患者数（外来）'!C18</f>
        <v>0</v>
      </c>
      <c r="J20" s="153" t="s">
        <v>21</v>
      </c>
      <c r="K20" s="154" t="e">
        <f>ROUNDDOWN(E20/I20,1)</f>
        <v>#DIV/0!</v>
      </c>
    </row>
    <row r="21" spans="1:11" ht="30.05" customHeight="1" thickBot="1" x14ac:dyDescent="0.25">
      <c r="A21" s="58" t="s">
        <v>0</v>
      </c>
      <c r="B21" s="155"/>
      <c r="C21" s="156" t="s">
        <v>22</v>
      </c>
      <c r="D21" s="157"/>
      <c r="E21" s="158">
        <f>J17</f>
        <v>0</v>
      </c>
      <c r="F21" s="159" t="s">
        <v>20</v>
      </c>
      <c r="G21" s="159"/>
      <c r="H21" s="159"/>
      <c r="I21" s="160">
        <f>'患者数（外来）'!C18</f>
        <v>0</v>
      </c>
      <c r="J21" s="161" t="s">
        <v>21</v>
      </c>
      <c r="K21" s="162" t="e">
        <f>ROUNDDOWN(E21/I21,1)</f>
        <v>#DIV/0!</v>
      </c>
    </row>
    <row r="22" spans="1:11" ht="16.45" customHeight="1" x14ac:dyDescent="0.2">
      <c r="A22" s="104"/>
      <c r="B22" s="104"/>
      <c r="C22" s="104"/>
      <c r="D22" s="104"/>
      <c r="E22" s="104"/>
      <c r="F22" s="104"/>
      <c r="G22" s="104"/>
      <c r="H22" s="104"/>
      <c r="I22" s="104"/>
      <c r="J22" s="104"/>
      <c r="K22" s="163" t="s">
        <v>34</v>
      </c>
    </row>
  </sheetData>
  <mergeCells count="56">
    <mergeCell ref="A2:C2"/>
    <mergeCell ref="A3:I3"/>
    <mergeCell ref="D2:K2"/>
    <mergeCell ref="A18:K18"/>
    <mergeCell ref="I11:K11"/>
    <mergeCell ref="I12:K12"/>
    <mergeCell ref="I13:K13"/>
    <mergeCell ref="I14:K14"/>
    <mergeCell ref="I15:K15"/>
    <mergeCell ref="I16:K16"/>
    <mergeCell ref="I5:K5"/>
    <mergeCell ref="I6:K6"/>
    <mergeCell ref="I7:K7"/>
    <mergeCell ref="I8:K8"/>
    <mergeCell ref="I9:K9"/>
    <mergeCell ref="I10:K10"/>
    <mergeCell ref="C14:E14"/>
    <mergeCell ref="C15:E15"/>
    <mergeCell ref="C16:E16"/>
    <mergeCell ref="F12:H12"/>
    <mergeCell ref="F11:H11"/>
    <mergeCell ref="F13:H13"/>
    <mergeCell ref="F14:H14"/>
    <mergeCell ref="F15:H15"/>
    <mergeCell ref="F16:H16"/>
    <mergeCell ref="F9:H9"/>
    <mergeCell ref="C10:E10"/>
    <mergeCell ref="F10:H10"/>
    <mergeCell ref="C11:E11"/>
    <mergeCell ref="C12:E12"/>
    <mergeCell ref="C13:E13"/>
    <mergeCell ref="C6:E6"/>
    <mergeCell ref="F6:H6"/>
    <mergeCell ref="C7:E7"/>
    <mergeCell ref="F7:H7"/>
    <mergeCell ref="C8:E8"/>
    <mergeCell ref="F8:H8"/>
    <mergeCell ref="F20:H20"/>
    <mergeCell ref="A19:B20"/>
    <mergeCell ref="C19:D19"/>
    <mergeCell ref="G17:H17"/>
    <mergeCell ref="D17:E17"/>
    <mergeCell ref="A21:B21"/>
    <mergeCell ref="C21:D21"/>
    <mergeCell ref="F21:H21"/>
    <mergeCell ref="F19:H19"/>
    <mergeCell ref="C20:D20"/>
    <mergeCell ref="I4:K4"/>
    <mergeCell ref="C4:E4"/>
    <mergeCell ref="J17:K17"/>
    <mergeCell ref="A1:K1"/>
    <mergeCell ref="F4:H4"/>
    <mergeCell ref="C5:E5"/>
    <mergeCell ref="C9:E9"/>
    <mergeCell ref="A17:B17"/>
    <mergeCell ref="F5:H5"/>
  </mergeCells>
  <phoneticPr fontId="1"/>
  <pageMargins left="0.78740157480314965" right="0.78740157480314965" top="0.98425196850393704" bottom="0.98425196850393704" header="0.51181102362204722" footer="0.51181102362204722"/>
  <pageSetup paperSize="9" scale="97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患者数（入院）</vt:lpstr>
      <vt:lpstr>患者数（外来）</vt:lpstr>
      <vt:lpstr>調剤数</vt:lpstr>
      <vt:lpstr>'患者数（外来）'!Print_Area</vt:lpstr>
      <vt:lpstr>'患者数（入院）'!Print_Area</vt:lpstr>
      <vt:lpstr>調剤数!Print_Area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鈴木 雅登</dc:creator>
  <cp:lastModifiedBy>鈴木 雅登</cp:lastModifiedBy>
  <cp:lastPrinted>2026-07-07T00:44:24Z</cp:lastPrinted>
  <dcterms:created xsi:type="dcterms:W3CDTF">2026-07-02T02:32:52Z</dcterms:created>
  <dcterms:modified xsi:type="dcterms:W3CDTF">2026-07-09T00:57:14Z</dcterms:modified>
</cp:coreProperties>
</file>